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AE49" i="15" l="1"/>
  <c r="AG49" i="15" s="1"/>
  <c r="AE41" i="15"/>
  <c r="K26" i="33" l="1"/>
  <c r="AG41" i="15"/>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<sst xmlns="http://schemas.openxmlformats.org/spreadsheetml/2006/main" count="1180" uniqueCount="427">
  <si>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</si>
  <si>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</si>
  <si>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</si>
  <si>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</si>
  <si>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</si>
  <si>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</si>
  <si>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</si>
  <si>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</si>
  <si>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</si>
  <si>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</si>
  <si>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</si>
  <si>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</si>
  <si>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</si>
  <si>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</si>
  <si>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</si>
  <si>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</si>
  <si>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</si>
  <si>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</si>
  <si>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</si>
  <si>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</si>
  <si>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</si>
  <si>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</si>
  <si>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</si>
  <si>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</si>
  <si>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</si>
  <si>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</si>
  <si>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</si>
  <si>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</si>
  <si>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</si>
  <si>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</si>
  <si>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</si>
  <si>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</si>
  <si>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</si>
  <si>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</si>
  <si>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</si>
  <si>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</si>
  <si>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</si>
  <si>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</si>
  <si>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</si>
  <si>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</si>
  <si>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</si>
  <si>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</si>
  <si>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</si>
  <si>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</si>
  <si>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</si>
  <si>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</si>
  <si>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</si>
  <si>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</si>
  <si>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</si>
  <si>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</si>
  <si>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</si>
  <si>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</si>
  <si>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</si>
  <si>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</si>
  <si>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</si>
  <si>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</si>
  <si>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</si>
  <si>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</si>
  <si>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</si>
  <si>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</si>
  <si>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</si>
  <si>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</si>
  <si>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</si>
  <si>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</si>
  <si>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</si>
  <si>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</si>
  <si>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</si>
  <si>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</si>
  <si>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</si>
  <si>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</si>
  <si>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</si>
  <si>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</si>
  <si>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</si>
  <si>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</si>
  <si>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</si>
  <si>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</si>
  <si>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</si>
  <si>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</si>
  <si>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</si>
  <si>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</si>
  <si>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</si>
  <si>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</si>
  <si>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</si>
  <si>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</si>
  <si>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</si>
  <si>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</si>
  <si>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</si>
  <si>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</si>
  <si>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</si>
  <si>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</si>
  <si>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</si>
  <si>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</si>
  <si>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</si>
  <si>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</si>
  <si>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</si>
  <si>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</si>
  <si>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</si>
  <si>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</si>
  <si>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</si>
  <si>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</si>
  <si>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</si>
  <si>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</si>
  <si>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</si>
  <si>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</si>
  <si>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</si>
  <si>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</si>
  <si>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</si>
  <si>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</si>
  <si>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</si>
  <si>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</si>
  <si>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</si>
  <si>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</si>
  <si>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</si>
  <si>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</si>
  <si>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</si>
  <si>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</si>
  <si>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</si>
  <si>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</si>
  <si>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</si>
  <si>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</si>
  <si>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</si>
  <si>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</si>
  <si>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</si>
  <si>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</si>
  <si>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</si>
  <si>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</si>
  <si>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</si>
  <si>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</si>
  <si>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</si>
  <si>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</si>
  <si>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</si>
  <si>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</si>
  <si>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</si>
  <si>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</si>
  <si>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</si>
  <si>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</si>
  <si>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</si>
  <si>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</si>
  <si>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</si>
  <si>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</si>
  <si>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</si>
  <si>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</si>
  <si>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</si>
  <si>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</si>
  <si>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</si>
  <si>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</si>
  <si>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</si>
  <si>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</si>
  <si>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</si>
  <si>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</si>
  <si>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</si>
  <si>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</si>
  <si>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</si>
  <si>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</si>
  <si>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</si>
  <si>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</si>
  <si>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</si>
  <si>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</si>
  <si>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</si>
  <si>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</si>
  <si>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</si>
  <si>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</si>
  <si>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</si>
  <si>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</si>
  <si>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</si>
  <si>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</si>
  <si>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</si>
  <si>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</si>
  <si>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</si>
  <si>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</si>
  <si>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</si>
  <si>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</si>
  <si>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</si>
  <si>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</si>
  <si>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</si>
  <si>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</si>
  <si>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</si>
  <si>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</si>
  <si>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</si>
  <si>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</si>
  <si>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</si>
  <si>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</si>
  <si>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</si>
  <si>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</si>
  <si>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</si>
  <si>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</si>
  <si>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</si>
  <si>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</si>
  <si>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</si>
  <si>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</si>
  <si>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</si>
  <si>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</si>
  <si>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</si>
  <si>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</si>
  <si>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</si>
  <si>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</si>
  <si>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</si>
  <si>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</si>
  <si>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</si>
  <si>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</si>
  <si>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</si>
  <si>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</si>
  <si>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</si>
  <si>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</si>
  <si>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</si>
  <si>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</si>
  <si>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</si>
  <si>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</si>
  <si>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</si>
  <si>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</si>
  <si>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</si>
  <si>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</si>
  <si>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</si>
  <si>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</si>
  <si>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</si>
  <si>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</si>
  <si>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</si>
  <si>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</si>
  <si>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</si>
  <si>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</si>
  <si>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</si>
  <si>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</si>
  <si>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</si>
  <si>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</si>
  <si>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</si>
  <si>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</si>
  <si>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</si>
  <si>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</si>
  <si>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</si>
  <si>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</si>
  <si>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</si>
  <si>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</si>
  <si>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</si>
  <si>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</si>
  <si>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</si>
  <si>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</si>
  <si>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</si>
  <si>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</si>
  <si>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</si>
  <si>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</si>
  <si>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</si>
  <si>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</si>
  <si>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</si>
  <si>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</si>
  <si>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</si>
  <si>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</si>
  <si>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</si>
  <si>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</si>
  <si>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</si>
  <si>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</si>
  <si>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</si>
  <si>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</si>
  <si>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</si>
  <si>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</si>
  <si>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</si>
  <si>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</si>
  <si>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</si>
  <si>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</si>
  <si>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</si>
  <si>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</si>
  <si>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</si>
  <si>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</si>
  <si>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</si>
  <si>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</si>
  <si>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</si>
  <si>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</si>
  <si>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</si>
  <si>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</si>
  <si>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</si>
  <si>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</si>
  <si>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</si>
  <si>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</si>
  <si>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</si>
  <si>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</si>
  <si>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</si>
  <si>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</si>
  <si>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</si>
  <si>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</si>
  <si>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</si>
  <si>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</si>
  <si>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</si>
  <si>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</si>
  <si>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</si>
  <si>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</si>
  <si>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</si>
  <si>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</si>
  <si>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</si>
  <si>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</si>
  <si>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</si>
  <si>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</si>
  <si>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</si>
  <si>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</si>
  <si>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</si>
  <si>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</si>
  <si>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</si>
  <si>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</si>
  <si>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</si>
  <si>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</si>
  <si>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</si>
  <si>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</si>
  <si>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</si>
  <si>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</si>
  <si>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</si>
  <si>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</si>
  <si>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</si>
  <si>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</si>
  <si>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</si>
  <si>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</si>
  <si>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</si>
  <si>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</si>
  <si>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</si>
  <si>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</si>
  <si>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</si>
  <si>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</si>
  <si>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</si>
  <si>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</si>
  <si>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</si>
  <si>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</si>
  <si>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</si>
  <si>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</si>
  <si>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</si>
  <si>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</si>
  <si>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</si>
  <si>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</si>
  <si>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</si>
  <si>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</si>
  <si>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</si>
  <si>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</si>
  <si>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</si>
  <si>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</si>
  <si>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</si>
  <si>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</si>
  <si>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</si>
  <si>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</si>
  <si>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</si>
  <si>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</si>
  <si>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</si>
  <si>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</si>
  <si>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</si>
  <si>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</si>
  <si>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</si>
  <si>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</si>
  <si>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</si>
  <si>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</si>
  <si>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</si>
  <si>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</si>
  <si>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</si>
  <si>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</si>
  <si>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</si>
  <si>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</si>
  <si>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</si>
  <si>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</si>
  <si>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</si>
  <si>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</si>
  <si>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</si>
  <si>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</si>
  <si>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</si>
  <si>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</si>
  <si>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</si>
  <si>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</si>
  <si>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</si>
  <si>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</si>
  <si>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</si>
  <si>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</si>
  <si>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</si>
  <si>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</si>
  <si>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</si>
  <si>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</si>
  <si>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</si>
  <si>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</si>
  <si>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</si>
  <si>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</si>
  <si>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</si>
  <si>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</si>
  <si>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</si>
  <si>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</si>
  <si>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</si>
  <si>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</si>
  <si>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</si>
  <si>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</si>
  <si>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</si>
  <si>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</si>
  <si>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</si>
  <si>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</si>
  <si>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</si>
  <si>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</si>
  <si>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</si>
  <si>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</si>
  <si>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</si>
  <si>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</si>
  <si>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</si>
  <si>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</si>
  <si>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</si>
  <si>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</si>
  <si>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</si>
  <si>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</si>
  <si>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</si>
  <si>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</si>
  <si>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</si>
  <si>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</si>
  <si>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</si>
  <si>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</si>
  <si>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</si>
  <si>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</si>
  <si>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</si>
  <si>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</si>
  <si>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</si>
  <si>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</si>
  <si>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</si>
  <si>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</si>
  <si>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</si>
  <si>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</si>
  <si>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</si>
  <si>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</si>
  <si>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</si>
  <si>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</si>
  <si>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</si>
  <si>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</si>
  <si>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Год раскрытия информации: ___2026______ год</t>
  </si>
  <si>
    <t>2026 год</t>
  </si>
  <si>
    <t>M_NКд24.24_1.2.2.1.36</t>
  </si>
  <si>
    <t>Реконструкция ТП-795 с заменой корпуса 2БКТП, установкой трансформаторов 2*630 кВА (КРРЭС) г. Краснодар</t>
  </si>
  <si>
    <t>2х0,63</t>
  </si>
  <si>
    <t>ТП-795</t>
  </si>
  <si>
    <t>ТМГ</t>
  </si>
  <si>
    <t>ТМГ-630/6/0,4</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</si>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</sst>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C45" sqref="C45"/>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418</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420</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421</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422</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8.5512599799999993</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M_NКд24.24_1.2.2.1.36</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Реконструкция ТП-795 с заменой корпуса 2БКТП, установкой трансформаторов 2*630 кВА (КРРЭС) г. Краснодар</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A25" sqref="A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M_NКд24.24_1.2.2.1.36</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Реконструкция ТП-795 с заменой корпуса 2БКТП, установкой трансформаторов 2*630 кВА (КРРЭС)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c r="A25" s="90">
        <v>1</v>
      </c>
      <c r="B25" s="90" t="s">
        <v>423</v>
      </c>
      <c r="C25" s="90" t="s">
        <v>423</v>
      </c>
      <c r="D25" s="90" t="s">
        <v>424</v>
      </c>
      <c r="E25" s="90" t="s">
        <v>285</v>
      </c>
      <c r="F25" s="222" t="s">
        <v>425</v>
      </c>
      <c r="G25" s="90" t="s">
        <v>423</v>
      </c>
      <c r="H25" s="90" t="s">
        <v>423</v>
      </c>
      <c r="I25" s="90" t="s">
        <v>285</v>
      </c>
      <c r="J25" s="90" t="s">
        <v>285</v>
      </c>
      <c r="K25" s="90" t="s">
        <v>285</v>
      </c>
      <c r="L25" s="90" t="s">
        <v>285</v>
      </c>
      <c r="M25" s="90">
        <v>6</v>
      </c>
      <c r="N25" s="90" t="s">
        <v>285</v>
      </c>
      <c r="O25" s="90">
        <v>0.63</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C25" sqref="C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M_NКд24.24_1.2.2.1.36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Реконструкция ТП-795 с заменой корпуса 2БКТП, установкой трансформаторов 2*630 кВА (КРРЭС)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c r="B25" s="222"/>
      <c r="C25" s="152"/>
      <c r="D25" s="222"/>
      <c r="E25" s="152"/>
      <c r="F25" s="90"/>
      <c r="G25" s="218"/>
      <c r="H25" s="218"/>
      <c r="I25" s="218"/>
      <c r="J25" s="218"/>
      <c r="K25" s="218"/>
      <c r="L25" s="218"/>
      <c r="M25" s="218"/>
      <c r="N25" s="219"/>
      <c r="O25" s="218"/>
      <c r="P25" s="219"/>
      <c r="Q25" s="218"/>
      <c r="R25" s="219"/>
      <c r="S25" s="90"/>
      <c r="T25" s="90"/>
      <c r="U25" s="90"/>
      <c r="V25" s="90"/>
      <c r="W25" s="90"/>
      <c r="X25" s="90"/>
      <c r="Y25" s="90"/>
      <c r="Z25" s="90"/>
      <c r="AA25" s="90"/>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8" sqref="C28"/>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M_NКд24.24_1.2.2.1.36</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Реконструкция ТП-795 с заменой корпуса 2БКТП, установкой трансформаторов 2*630 кВА (КРРЭС)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Реконструкция ТП-795 с заменой корпуса 2БКТП, установкой трансформаторов 2*630 кВА (КРРЭС)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
        <v>425</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2023</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M_NКд24.24_1.2.2.1.36</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Реконструкция ТП-795 с заменой корпуса 2БКТП, установкой трансформаторов 2*630 кВА (КРРЭС) г. Краснодар</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M_NКд24.24_1.2.2.1.36</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Реконструкция ТП-795 с заменой корпуса 2БКТП, установкой трансформаторов 2*630 кВА (КРРЭС) г. Краснодар</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4" zoomScale="55" zoomScaleNormal="70" zoomScaleSheetLayoutView="55" workbookViewId="0">
      <selection activeCell="V38" sqref="V38"/>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M_NКд24.24_1.2.2.1.36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Реконструкция ТП-795 с заменой корпуса 2БКТП, установкой трансформаторов 2*630 кВА (КРРЭС)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419</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8.5512599799999993</v>
      </c>
      <c r="AE24" s="37">
        <f>'1. паспорт местоположение'!C47</f>
        <v>8.5512599799999993</v>
      </c>
      <c r="AF24" s="37">
        <f>P24+L24+T24+X24+AB24</f>
        <v>0</v>
      </c>
      <c r="AG24" s="37">
        <f>AD24+N24+R24+V24+Z24</f>
        <v>8.5512599799999993</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8.5512599799999993</v>
      </c>
      <c r="AE27" s="221">
        <f>AE24</f>
        <v>8.5512599799999993</v>
      </c>
      <c r="AF27" s="37">
        <f t="shared" si="1"/>
        <v>0</v>
      </c>
      <c r="AG27" s="37">
        <f t="shared" si="2"/>
        <v>8.5512599799999993</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f>'3.2. паспорт Техсостояние ЛЭП'!R25</f>
        <v>0</v>
      </c>
      <c r="AF41" s="37">
        <f t="shared" si="1"/>
        <v>0</v>
      </c>
      <c r="AG41" s="37">
        <f>AE41+N41+R41+V41+Z41</f>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v>0</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f>'3.2. паспорт Техсостояние ЛЭП'!R25</f>
        <v>0</v>
      </c>
      <c r="AF49" s="37">
        <f t="shared" si="1"/>
        <v>0</v>
      </c>
      <c r="AG49" s="37">
        <f>AE49+N49+R49+V49+Z49</f>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M_NКд24.24_1.2.2.1.36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Реконструкция ТП-795 с заменой корпуса 2БКТП, установкой трансформаторов 2*630 кВА (КРРЭС)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90">
      <c r="A26" s="158">
        <v>1</v>
      </c>
      <c r="B26" s="159" t="s">
        <v>397</v>
      </c>
      <c r="C26" s="159" t="s">
        <v>394</v>
      </c>
      <c r="D26" s="158">
        <f>'3.3. паспорт описание'!C29</f>
        <v>2026</v>
      </c>
      <c r="E26" s="158" t="s">
        <v>285</v>
      </c>
      <c r="F26" s="158" t="s">
        <v>285</v>
      </c>
      <c r="G26" s="212">
        <f>'3.1. паспорт Техсостояние ПС'!O25</f>
        <v>0.63</v>
      </c>
      <c r="H26" s="158" t="s">
        <v>285</v>
      </c>
      <c r="I26" s="158" t="s">
        <v>285</v>
      </c>
      <c r="J26" s="158" t="s">
        <v>285</v>
      </c>
      <c r="K26" s="220">
        <f>'5.2. Паспорт фин осв ввод'!AE41</f>
        <v>0</v>
      </c>
      <c r="L26" s="158" t="s">
        <v>285</v>
      </c>
      <c r="M26" s="159" t="s">
        <v>395</v>
      </c>
      <c r="N26" s="223" t="str">
        <f>A15</f>
        <v>Реконструкция ТП-795 с заменой корпуса 2БКТП, установкой трансформаторов 2*630 кВА (КРРЭС)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M_NКд24.24_1.2.2.1.36</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Реконструкция ТП-795 с заменой корпуса 2БКТП, установкой трансформаторов 2*630 кВА (КРРЭС) г. Краснодар</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Реконструкция ТП-795 с заменой корпуса 2БКТП, установкой трансформаторов 2*630 кВА (КРРЭС)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8.5512599799999993</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2026-08-05T11:06:55Z</dcterms:modified>
</cp:coreProperties>
</file>